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 ճանապարհների մրցույթ\"/>
    </mc:Choice>
  </mc:AlternateContent>
  <bookViews>
    <workbookView xWindow="-120" yWindow="-120" windowWidth="29040" windowHeight="15840" tabRatio="910"/>
  </bookViews>
  <sheets>
    <sheet name="Ampop ampopagir" sheetId="1" r:id="rId1"/>
  </sheets>
  <definedNames>
    <definedName name="_xlnm.Print_Titles" localSheetId="0">'Ampop ampopagir'!$6:$6</definedName>
    <definedName name="_xlnm.Print_Area" localSheetId="0">'Ampop ampopagir'!$A$2:$H$61</definedName>
  </definedNames>
  <calcPr calcId="162913"/>
</workbook>
</file>

<file path=xl/calcChain.xml><?xml version="1.0" encoding="utf-8"?>
<calcChain xmlns="http://schemas.openxmlformats.org/spreadsheetml/2006/main">
  <c r="H9" i="1" l="1"/>
  <c r="H11" i="1"/>
  <c r="H13" i="1"/>
  <c r="H15" i="1"/>
  <c r="H16" i="1"/>
  <c r="H17" i="1"/>
  <c r="H19" i="1"/>
  <c r="H20" i="1"/>
  <c r="H22" i="1"/>
  <c r="H23" i="1"/>
  <c r="H24" i="1"/>
  <c r="H25" i="1"/>
  <c r="H27" i="1"/>
  <c r="H29" i="1"/>
  <c r="H30" i="1"/>
  <c r="H31" i="1"/>
  <c r="H35" i="1"/>
  <c r="H36" i="1"/>
  <c r="H37" i="1"/>
  <c r="H38" i="1"/>
  <c r="H40" i="1"/>
  <c r="H41" i="1"/>
  <c r="H42" i="1"/>
  <c r="H43" i="1"/>
  <c r="H44" i="1"/>
  <c r="H45" i="1"/>
  <c r="H46" i="1"/>
  <c r="H48" i="1"/>
  <c r="H51" i="1"/>
  <c r="H52" i="1"/>
  <c r="H53" i="1"/>
  <c r="H54" i="1"/>
  <c r="H55" i="1"/>
  <c r="H56" i="1"/>
  <c r="H8" i="1"/>
  <c r="F28" i="1" l="1"/>
  <c r="H28" i="1" s="1"/>
  <c r="F26" i="1"/>
  <c r="H26" i="1" s="1"/>
  <c r="F18" i="1"/>
  <c r="H18" i="1" s="1"/>
  <c r="H57" i="1" s="1"/>
</calcChain>
</file>

<file path=xl/sharedStrings.xml><?xml version="1.0" encoding="utf-8"?>
<sst xmlns="http://schemas.openxmlformats.org/spreadsheetml/2006/main" count="193" uniqueCount="130">
  <si>
    <t>H больше 2000
интенсивность +
Арагацотни марз
ройон Арагацотн</t>
  </si>
  <si>
    <t>NN</t>
  </si>
  <si>
    <t>Աշխատանքների  անվանումը</t>
  </si>
  <si>
    <t>Наименование работы</t>
  </si>
  <si>
    <t>չափման միավոր</t>
  </si>
  <si>
    <t>единица измерения</t>
  </si>
  <si>
    <t>Ծավալը
Օбъем</t>
  </si>
  <si>
    <r>
      <rPr>
        <sz val="12"/>
        <rFont val="GHEA Grapalat"/>
      </rPr>
      <t>մ</t>
    </r>
    <r>
      <rPr>
        <vertAlign val="superscript"/>
        <sz val="12"/>
        <rFont val="GHEA Grapalat"/>
      </rPr>
      <t>3</t>
    </r>
  </si>
  <si>
    <r>
      <rPr>
        <sz val="12"/>
        <rFont val="GHEA Grapalat"/>
      </rPr>
      <t>м</t>
    </r>
    <r>
      <rPr>
        <vertAlign val="superscript"/>
        <sz val="12"/>
        <rFont val="GHEA Grapalat"/>
      </rPr>
      <t>3</t>
    </r>
  </si>
  <si>
    <t>9.6-IV կարգի բնահողի մշակում և տեղափոխում լիցք 50մ բուլդոզերով
հարթում,ջրում,խտացում</t>
  </si>
  <si>
    <t>Կողնակների իրականացում ավազակոպճային նյութով h=10սմ
ԳՕՍՏ 25607-2009</t>
  </si>
  <si>
    <t>Устройства обучин гр.песч. материалом h=10см
ГОСТ 25607-2009</t>
  </si>
  <si>
    <r>
      <rPr>
        <sz val="12"/>
        <rFont val="GHEA Grapalat"/>
      </rPr>
      <t>м</t>
    </r>
    <r>
      <rPr>
        <vertAlign val="superscript"/>
        <sz val="12"/>
        <rFont val="GHEA Grapalat"/>
      </rPr>
      <t>2</t>
    </r>
  </si>
  <si>
    <r>
      <rPr>
        <sz val="12"/>
        <rFont val="GHEA Grapalat"/>
      </rPr>
      <t>մ</t>
    </r>
    <r>
      <rPr>
        <vertAlign val="superscript"/>
        <sz val="12"/>
        <rFont val="GHEA Grapalat"/>
      </rPr>
      <t>2</t>
    </r>
  </si>
  <si>
    <t>Մանրահատիկ խիտ տաք ա/բ h=4սմ տիպ "Б"  ԳՕՍՏ 9128-2013</t>
  </si>
  <si>
    <t>Мелкозернистый "Б" плотный горячий а/б h=4см   ГОСТ 9128-2013</t>
  </si>
  <si>
    <t>Խոշորահատիկ ա/բ h=6սմ   ԳՕՍՏ 9128-2013</t>
  </si>
  <si>
    <t xml:space="preserve"> Крупнозернистый а/б h=6см   ГОСТ 9128-2013</t>
  </si>
  <si>
    <t xml:space="preserve">Խճավազային հիմք   (C-5) h=20սմ    ԳՕՍՏ 25607-2009                                                                                   </t>
  </si>
  <si>
    <t>Щебеночно песчанное  основание (C-5) h=20см     ГОСТ 25607-2009</t>
  </si>
  <si>
    <r>
      <rPr>
        <sz val="12"/>
        <rFont val="GHEA Grapalat"/>
      </rP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
</t>
    </r>
    <r>
      <rPr>
        <sz val="12"/>
        <rFont val="GHEA Grapalat"/>
      </rPr>
      <t>ГОСТ П 58952․1-2020</t>
    </r>
  </si>
  <si>
    <t>Հատիկավոր ենթահիմք (ավազակոպիճ) h=12սմ ԳՕՍՏ 25607-2009</t>
  </si>
  <si>
    <t>Зернистая основа (гр.песчаный слой) h=12см ГОСТ 25607-2009</t>
  </si>
  <si>
    <t xml:space="preserve">Մանրահատիկ խիտ "Б"   ա/բ h=4սմ   ԳՕՍՏ 9128-2013  </t>
  </si>
  <si>
    <t>Мелкозернистый плотный  а/б  типа "Б"  h=4см  ГОСТ 9128-2013</t>
  </si>
  <si>
    <r>
      <rPr>
        <sz val="11"/>
        <rFont val="GHEA Grapalat"/>
      </rPr>
      <t>մ</t>
    </r>
    <r>
      <rPr>
        <vertAlign val="superscript"/>
        <sz val="11"/>
        <rFont val="GHEA Grapalat"/>
      </rPr>
      <t>2</t>
    </r>
  </si>
  <si>
    <t>Մետ. խողովակ Ø 530/7մմ  ԳՕՍՏ 10704-91</t>
  </si>
  <si>
    <t>Мет. труба Ø 530/7мм  ГОСТ 10704-91</t>
  </si>
  <si>
    <t>Ավազակոպճային շերտ h=10սմ</t>
  </si>
  <si>
    <t>Гравийно-песчаный слой h=10см</t>
  </si>
  <si>
    <t>Մետ. խողովակ Ø 530/7մմ</t>
  </si>
  <si>
    <t>Мет. труба Ø 530/7мм</t>
  </si>
  <si>
    <t>գծմ</t>
  </si>
  <si>
    <t>Ջրամեկուսացում (2 շերտ տաք բիտումով)</t>
  </si>
  <si>
    <t>Гидроизоляция (2 слоя горячий битум)</t>
  </si>
  <si>
    <t xml:space="preserve">Բետոնե սալիկների, ձևավոր տեղադրում, մոխրագույն h=6սմ </t>
  </si>
  <si>
    <t xml:space="preserve">Бет. плитки, серые, фигурные h=6см    </t>
  </si>
  <si>
    <t>Цементо-песчаная сухая смесь h=10см (90%- песок, 10%- цемент)</t>
  </si>
  <si>
    <r>
      <rPr>
        <sz val="12"/>
        <rFont val="GHEA Grapalat"/>
      </rPr>
      <t>Հավաքովի բետոնե 15x30սմ եզրաքարի տեղադրում ԳՕՍՏ 6665-91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ավազակոպճային շերտ h=5սմ 1գծմ-0.0175մ</t>
    </r>
    <r>
      <rPr>
        <vertAlign val="superscript"/>
        <sz val="12"/>
        <rFont val="GHEA Grapalat"/>
      </rPr>
      <t>3</t>
    </r>
  </si>
  <si>
    <r>
      <rPr>
        <sz val="12"/>
        <rFont val="GHEA Grapalat"/>
      </rPr>
      <t>Установка сборных 15x30см бордюр ГОСТ 6665-91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гр. песчаный слой h=5см 1п.м-0.0175м</t>
    </r>
    <r>
      <rPr>
        <vertAlign val="superscript"/>
        <sz val="12"/>
        <rFont val="GHEA Grapalat"/>
      </rPr>
      <t>3</t>
    </r>
  </si>
  <si>
    <t>п.м.</t>
  </si>
  <si>
    <t>Гравийно - печаный слой h=10см</t>
  </si>
  <si>
    <t xml:space="preserve">Հավաքովի բետոնե վաք  </t>
  </si>
  <si>
    <t xml:space="preserve">Сборные бет. лоток </t>
  </si>
  <si>
    <t>Նոր ճան. նշանների տեղադրում, ԳՕՍՏ Ռ 52290-2004 , այդ թվում՝</t>
  </si>
  <si>
    <t>Установка дор. Знаков, ГОСТ П 52290-2004 в том числе</t>
  </si>
  <si>
    <t>հատ</t>
  </si>
  <si>
    <t>шт</t>
  </si>
  <si>
    <t xml:space="preserve"> - նախազգուշացնող</t>
  </si>
  <si>
    <t xml:space="preserve"> - предупреждаюшие</t>
  </si>
  <si>
    <t xml:space="preserve"> - առավելության</t>
  </si>
  <si>
    <t xml:space="preserve"> - приоритета</t>
  </si>
  <si>
    <t xml:space="preserve"> - արգելող</t>
  </si>
  <si>
    <t xml:space="preserve"> - запрещающие</t>
  </si>
  <si>
    <t xml:space="preserve"> - հատուկ թելադրանքի</t>
  </si>
  <si>
    <t xml:space="preserve"> - особых предписаний</t>
  </si>
  <si>
    <t>Բետոն B-15</t>
  </si>
  <si>
    <t xml:space="preserve"> Бетон B-15 </t>
  </si>
  <si>
    <t>Կանգնակ մետ. խող 57/4մմ</t>
  </si>
  <si>
    <t xml:space="preserve">Опора мет. труба 57/4мм </t>
  </si>
  <si>
    <t>1526.1</t>
  </si>
  <si>
    <t>22.8</t>
  </si>
  <si>
    <t>10</t>
  </si>
  <si>
    <t>Արհեստական խոչընդոտի կառուցում h=7սմ</t>
  </si>
  <si>
    <t>Устройство искуств. неровности h=7см</t>
  </si>
  <si>
    <r>
      <t xml:space="preserve"> 9.6-IV բնահողի մշակում,  բարձում ա/ի էքս․2,0մ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18կմ</t>
    </r>
  </si>
  <si>
    <t xml:space="preserve">Խճավազային հիմք C-5 h=20սմ    ԳՕՍՏ 25607-2009          </t>
  </si>
  <si>
    <t>Щебеночно песчанное основании (C-5) h=20см   ГОСТ 25607-2009</t>
  </si>
  <si>
    <t>շվելեր 6.5П 65x36x4.4 1գծմ. =5,9կգ  ԳՕՍՏ 8240-97</t>
  </si>
  <si>
    <t>швеллер 6.5П 65x36x4.4 1п.м.= 5,9 кг  ГОСТ 8240-97</t>
  </si>
  <si>
    <t>швеллер 8П 80x40x4.5  1п.м.= 7,05кг ГОСТ 8240-97</t>
  </si>
  <si>
    <t>շվելեր 8П 80x40x4.5  1գծմ.=7,05կգ ԳՕՍՏ 8240-97</t>
  </si>
  <si>
    <t>523.75</t>
  </si>
  <si>
    <r>
      <t>Հավաքովի բետոնե 8x20սմ եզրաշարի տեղադրում ԳՕՍՏ 6665-91
- միաձույլ բետոնե հիմք B-15 1գծմ-0.048մ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 xml:space="preserve">
- ավազակոպճային շերտ h=5սմ 1գծմ-0.014մ</t>
    </r>
    <r>
      <rPr>
        <vertAlign val="superscript"/>
        <sz val="12"/>
        <rFont val="GHEA Grapalat"/>
        <family val="3"/>
      </rPr>
      <t>3</t>
    </r>
  </si>
  <si>
    <r>
      <t>Установка сборных 8x20см верста ГОСТ 6665-91
- монолитный бетон фундамента B -15 1п.м-0.048м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
- гр. песчаный слой h=5см 1п.м-0.014м</t>
    </r>
    <r>
      <rPr>
        <vertAlign val="superscript"/>
        <sz val="12"/>
        <rFont val="GHEA Grapalat"/>
        <family val="3"/>
      </rPr>
      <t>3</t>
    </r>
  </si>
  <si>
    <t xml:space="preserve">Դիտահորերի նորոգում (բարձրացում) միաձույլ բետոն B-20 </t>
  </si>
  <si>
    <t>Նոր ե/բ սալ, թուջե կափարիչով 1.3х.13</t>
  </si>
  <si>
    <t xml:space="preserve">Ремонт (подъем) колодца монолитным бетоном B-20 </t>
  </si>
  <si>
    <t>Ж/б плита с чугунным луком и крышкой 1.3х1.3</t>
  </si>
  <si>
    <r>
      <t>Հավաքովի ե/բ  օղակի տեղադրում V=0,31մ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P=0,6տ չափերը 120x90x10սմ ամր,պարուն. Ac 500= 26,452կգ/մ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B20,  F200 </t>
    </r>
  </si>
  <si>
    <r>
      <t>Установка ж/б блока V=0.31 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P=0,6т,  размеры 120x90x10см арматура Ac500=26,452кг/м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,  B20,  F200 </t>
    </r>
  </si>
  <si>
    <r>
      <t>մ</t>
    </r>
    <r>
      <rPr>
        <vertAlign val="superscript"/>
        <sz val="12"/>
        <rFont val="GHEA Grapalat"/>
      </rPr>
      <t>3</t>
    </r>
  </si>
  <si>
    <t>штук</t>
  </si>
  <si>
    <r>
      <t>м</t>
    </r>
    <r>
      <rPr>
        <vertAlign val="superscript"/>
        <sz val="12"/>
        <rFont val="GHEA Grapalat"/>
      </rPr>
      <t>3</t>
    </r>
  </si>
  <si>
    <t xml:space="preserve">Общая площадь разметки  ГОСТ П 51256-2018  (термопласт h=33мм стеклянные шарики) 
</t>
  </si>
  <si>
    <t xml:space="preserve">Նշագծման ընդհանուր մակերեսը ԳՕՍՏ Ռ 51256-2018 (թերմոպլաստ h=3մմ ապակե գնդիկներով)
</t>
  </si>
  <si>
    <t xml:space="preserve">                                      Կազմեց / Составил                                              Դ. Քարտաշյան</t>
  </si>
  <si>
    <t>I. Зем. Работы</t>
  </si>
  <si>
    <t>I. Հողային աշխատանքներ</t>
  </si>
  <si>
    <t>II. Կողային առու</t>
  </si>
  <si>
    <t>II. Кювет</t>
  </si>
  <si>
    <t>Разработка грунта 9.6-IV  бульдозером с перемещением в  насыпь на 50 м 
планировка,поливка,укотка</t>
  </si>
  <si>
    <r>
      <t>Разработка грунта 9.6-IV погрузка эксю 2,0м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18км</t>
    </r>
  </si>
  <si>
    <r>
      <t>Разработка грунта 9.6-IV, погрузка   экс 0,65м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погрузка на а/с и вывоз отвал на 18км</t>
    </r>
  </si>
  <si>
    <r>
      <t>9.6-IV կարգի բնահողի մշակում և բարձում էքս․  0,65մ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շ/տ և ա/ի  տեղափոխում լցակույտ 18կմ</t>
    </r>
  </si>
  <si>
    <r>
      <t>Разборка грунта 9.6-IVгр. экс. ковшом 1,0м</t>
    </r>
    <r>
      <rPr>
        <vertAlign val="superscript"/>
        <sz val="12"/>
        <rFont val="GHEA Grapalat"/>
      </rPr>
      <t>3</t>
    </r>
    <r>
      <rPr>
        <sz val="12"/>
        <rFont val="GHEA Grapalat"/>
      </rPr>
      <t>, погрузка на а/с и вывоз в отвал на 18 км</t>
    </r>
  </si>
  <si>
    <t>Հիմքի մակերեսի մշակում բիտումային էմուլսիայով 0,6լ/մ2  ԳՕՍՏ Ռ 58952․1-2020</t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</si>
  <si>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  
ԳՕՍՏ Ռ 58952․1-2020</t>
    </r>
  </si>
  <si>
    <t>Мет. труба Ø 530/7мм гидроизоляция</t>
  </si>
  <si>
    <t>Մետ. խողովակ Ø 530/7մմ հիդրոմեկուսացում</t>
  </si>
  <si>
    <t>III. Обочины</t>
  </si>
  <si>
    <t>III. Կողնակներ</t>
  </si>
  <si>
    <t>IV. Երթևեկելի մաս</t>
  </si>
  <si>
    <t>IV. Проезжая часть</t>
  </si>
  <si>
    <t>V. Իջատեղեր և մուտքեր</t>
  </si>
  <si>
    <t>V. Съезды и входы</t>
  </si>
  <si>
    <t>VI. Մայթեր</t>
  </si>
  <si>
    <t>VI. Тротуар</t>
  </si>
  <si>
    <t>VII. Հավաքովի բետոնե վաքեր 17x34սմ</t>
  </si>
  <si>
    <t>VII. Сборные бетонные лотки 17х34см</t>
  </si>
  <si>
    <t>VIII. Колодцы</t>
  </si>
  <si>
    <t>VIII. Դիտահորեր</t>
  </si>
  <si>
    <t xml:space="preserve">     IX. Նշագծում </t>
  </si>
  <si>
    <t xml:space="preserve">    IX. Разметка </t>
  </si>
  <si>
    <t>X. Ճանապարհային նշաններ</t>
  </si>
  <si>
    <t>X.  Дор. Знаки</t>
  </si>
  <si>
    <t>2.84</t>
  </si>
  <si>
    <t>Ընդամենը
Итого
(հազար դրամ/
тысяча драм)</t>
  </si>
  <si>
    <t>Միավորի
արժեքը
Стимость 
единицыединицы</t>
  </si>
  <si>
    <t>Ընդհանուրը
Общий</t>
  </si>
  <si>
    <t>1.2</t>
  </si>
  <si>
    <t>40.25</t>
  </si>
  <si>
    <t>Ջրընդունիչ  Ցանց</t>
  </si>
  <si>
    <t>Дождеприемник Сетка</t>
  </si>
  <si>
    <t>т</t>
  </si>
  <si>
    <t>տ</t>
  </si>
  <si>
    <r>
      <t>9.6-IVկ․ բնահողի քանդում էքս․ 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շ․տ․ բարձում ա/ի և տեղափոխում լցակույտ 18կմ</t>
    </r>
  </si>
  <si>
    <t>Ավազացեմենտային չոր խառնուրդ  h=10սմ (90%- ավազ, 
10%- ցեմենտ)</t>
  </si>
  <si>
    <t>ԾԱՎԱԼԱԹԵՐԹ-ՆԱԽԱՀԱՇԻՎ/ ВЕДОМОСТЬ ОБЪЕМОВ</t>
  </si>
  <si>
    <t xml:space="preserve">    Տ-4-40, /Մ-10/-/Հ-7/(Գեղամասար) մարզային նշանակության ավտոճանապարհի կմ 13+400 - կմ 13+900 հատվածի հիմնանորոգում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</si>
</sst>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0">
    <font>
      <sz val="11"/>
      <color indexed="8"/>
      <name val="Calibri"/>
      <charset val="134"/>
    </font>
    <font>
      <sz val="12"/>
      <name val="GHEA Grapalat"/>
    </font>
    <font>
      <sz val="11"/>
      <name val="GHEA Grapalat"/>
    </font>
    <font>
      <b/>
      <sz val="11"/>
      <name val="GHEA Grapalat"/>
    </font>
    <font>
      <sz val="13"/>
      <name val="GHEA Grapalat"/>
    </font>
    <font>
      <b/>
      <sz val="12"/>
      <name val="GHEA Grapalat"/>
    </font>
    <font>
      <b/>
      <i/>
      <sz val="14"/>
      <name val="GHEA Grapalat"/>
    </font>
    <font>
      <b/>
      <sz val="14"/>
      <name val="GHEA Grapalat"/>
    </font>
    <font>
      <sz val="10"/>
      <name val="GHEA Grapalat"/>
    </font>
    <font>
      <b/>
      <i/>
      <sz val="10"/>
      <name val="GHEA Grapalat"/>
    </font>
    <font>
      <b/>
      <i/>
      <sz val="11"/>
      <name val="GHEA Grapalat"/>
    </font>
    <font>
      <sz val="10"/>
      <name val="Arial"/>
      <family val="2"/>
    </font>
    <font>
      <vertAlign val="superscript"/>
      <sz val="12"/>
      <name val="GHEA Grapalat"/>
    </font>
    <font>
      <vertAlign val="superscript"/>
      <sz val="11"/>
      <name val="GHEA Grapalat"/>
    </font>
    <font>
      <sz val="11"/>
      <name val="GHEA Grapalat"/>
      <family val="3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4"/>
      <name val="GHEA Grapalat"/>
    </font>
    <font>
      <b/>
      <sz val="12"/>
      <color indexed="8"/>
      <name val="Sylfaen"/>
      <family val="1"/>
    </font>
    <font>
      <sz val="8"/>
      <name val="Calibri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9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5" fillId="0" borderId="2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56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240500" y="4497959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56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9240500" y="4381754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1943100</xdr:colOff>
          <xdr:row>57</xdr:row>
          <xdr:rowOff>19050</xdr:rowOff>
        </xdr:from>
        <xdr:to>
          <xdr:col>2</xdr:col>
          <xdr:colOff>2962275</xdr:colOff>
          <xdr:row>59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7</xdr:col>
      <xdr:colOff>0</xdr:colOff>
      <xdr:row>56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E8AD73B-2493-4E13-9D89-C239B2653858}"/>
            </a:ext>
          </a:extLst>
        </xdr:cNvPr>
        <xdr:cNvSpPr txBox="1"/>
      </xdr:nvSpPr>
      <xdr:spPr>
        <a:xfrm>
          <a:off x="14344650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56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9DE059-EDE0-4C32-81F4-735EAD62A410}"/>
            </a:ext>
          </a:extLst>
        </xdr:cNvPr>
        <xdr:cNvSpPr txBox="1"/>
      </xdr:nvSpPr>
      <xdr:spPr>
        <a:xfrm>
          <a:off x="14344650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56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B0DEF8F-F264-467B-8C4E-F95E251B5C9E}"/>
            </a:ext>
          </a:extLst>
        </xdr:cNvPr>
        <xdr:cNvSpPr txBox="1"/>
      </xdr:nvSpPr>
      <xdr:spPr>
        <a:xfrm>
          <a:off x="14344650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56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6A2DF8C-04D1-498A-AC8D-7503D5CD9BC3}"/>
            </a:ext>
          </a:extLst>
        </xdr:cNvPr>
        <xdr:cNvSpPr txBox="1"/>
      </xdr:nvSpPr>
      <xdr:spPr>
        <a:xfrm>
          <a:off x="14344650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C7E2E4B-2BC1-4758-AD0F-8004E93C2D51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B53794D-29BE-45DC-9BE5-E6E346FF797B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92381740-FFE5-4227-84C9-4979C13833D5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CC73ABC-CAA6-4770-B9E9-5A74A5265426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0450EA5-9932-4212-A045-98688938C78B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3ADE456-8BC4-4F58-9938-55DBF5C87BC2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92DCFBB-C59C-47C5-B0B0-8F0967F74C9D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8C7835E-82F2-4C4F-AF94-2DCA3D00B05B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1E75883-0227-484C-A985-DAAF2C3C8B6E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C54022A-A11E-46CF-AC20-F73F87CE25C6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B8FDA15-BBFA-4848-B857-9C0D9BECD3D9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C02B448-7EA5-4AA8-9DC9-387601C77EAE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AA3574C-68AE-4176-BBB3-F73F1229FA5A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BAD1045-0F71-4834-82FD-D46B0964CE67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56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7EBEFBCF-1BF1-4D7E-BE79-5BDF41655342}"/>
            </a:ext>
          </a:extLst>
        </xdr:cNvPr>
        <xdr:cNvSpPr txBox="1"/>
      </xdr:nvSpPr>
      <xdr:spPr>
        <a:xfrm>
          <a:off x="1271587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75E27DF8-4456-4760-A301-1366B304A294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3642BD45-D5E0-4039-B2C2-B3755805DB24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7886A6B2-805C-445F-8296-B8B5C9B58CDD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B7CC45F-D292-4A87-94F9-CAEC26385612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B023B91-8146-4BE8-B930-F6B4A9C4C72D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ADCDEBF9-C58B-4B66-AEC1-89327FC876A1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78048EF8-A74F-4C50-BD21-BB42C612FC8C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500A9F43-354F-43DB-85BE-EEE073A9C9D0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BAC16015-1A0D-4B59-9AF3-0A9399283FD3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C707DE19-1846-4F45-A991-14803CCF5909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9743A18F-42EF-442C-BBE1-9B017358D12E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526F337-E5E0-4935-8C08-CAA5C03496B4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462DD57-25E0-4199-96F4-C7F48184C63D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3F951EC-8FC0-44A8-83D9-DD8E98EDCBE4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F8E4579C-69CF-4F12-B4C6-C3438EA32A26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3F57B1AB-CE11-4B3B-B9BA-906065002E2D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4745560E-068C-4277-A54D-07EFED31C540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BECBDB6F-738F-4B79-B697-DD26CC4C0346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DEC386F3-073F-4117-96AC-F6DCF7DA118F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9FACDDFC-6D20-40F1-B1C1-A91B7359B7A6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E2A7810F-DA1F-43A9-B73B-B7937E76BB41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C2672293-6514-4ADE-85EC-2CB3EF1EE4A9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78D8DAAA-FC7E-420E-8A19-CB8C3C73731D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89805E5E-191D-44D6-A8EE-A1D933E8938E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2EC404F4-1A02-4FD2-B12E-9E6DAAC5DEB3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EEC0D49B-CC4E-4E8D-822A-1FD1D0DBCD21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481F2734-C11B-420B-8688-E6F077E51577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9C30FF5E-B939-4075-B8C1-14DD7117D7DB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F47C07BF-07EA-44FB-B631-D144915033C7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2F086243-CA91-4FF7-BE48-AAD1C731D078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BD4D5BAE-5BDA-4E93-8094-AD312CECED13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B11E6417-0834-4BA6-BB4A-A91F2A95665F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56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C1396DA-9F06-4614-B812-A2C2DE336C10}"/>
            </a:ext>
          </a:extLst>
        </xdr:cNvPr>
        <xdr:cNvSpPr txBox="1"/>
      </xdr:nvSpPr>
      <xdr:spPr>
        <a:xfrm>
          <a:off x="11058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FDA20FC-299C-4A21-A3ED-A03FC5F0B1FF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B7DF9897-9E43-4A81-B29D-67A9D6196D11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56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A954E964-7ABF-47F3-8F15-C5295E65D133}"/>
            </a:ext>
          </a:extLst>
        </xdr:cNvPr>
        <xdr:cNvSpPr txBox="1"/>
      </xdr:nvSpPr>
      <xdr:spPr>
        <a:xfrm>
          <a:off x="9153525" y="3205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46"/>
  <sheetViews>
    <sheetView showGridLines="0" tabSelected="1" view="pageBreakPreview" zoomScale="90" zoomScaleNormal="90" zoomScaleSheetLayoutView="90" workbookViewId="0">
      <pane xSplit="7" ySplit="5" topLeftCell="H6" activePane="bottomRight" state="frozen"/>
      <selection pane="topRight"/>
      <selection pane="bottomLeft"/>
      <selection pane="bottomRight" activeCell="G5" sqref="G5"/>
    </sheetView>
  </sheetViews>
  <sheetFormatPr defaultColWidth="9.140625" defaultRowHeight="16.5"/>
  <cols>
    <col min="1" max="1" width="4.42578125" style="2" customWidth="1"/>
    <col min="2" max="2" width="73.42578125" style="3" customWidth="1"/>
    <col min="3" max="3" width="68.7109375" style="3" customWidth="1"/>
    <col min="4" max="4" width="10.85546875" style="4" customWidth="1"/>
    <col min="5" max="5" width="13.5703125" style="4" customWidth="1"/>
    <col min="6" max="6" width="14.42578125" style="5" customWidth="1"/>
    <col min="7" max="7" width="21.28515625" style="3" customWidth="1"/>
    <col min="8" max="8" width="21" style="4" customWidth="1"/>
    <col min="9" max="9" width="9.5703125" style="3" customWidth="1"/>
    <col min="10" max="10" width="16.140625" style="3" customWidth="1"/>
    <col min="11" max="16384" width="9.140625" style="3"/>
  </cols>
  <sheetData>
    <row r="1" spans="1:8" ht="70.5" hidden="1" customHeight="1">
      <c r="H1" s="6" t="s">
        <v>0</v>
      </c>
    </row>
    <row r="2" spans="1:8" ht="15.75" customHeight="1">
      <c r="A2" s="59" t="s">
        <v>128</v>
      </c>
      <c r="B2" s="59"/>
      <c r="C2" s="59"/>
      <c r="D2" s="59"/>
      <c r="E2" s="59"/>
      <c r="F2" s="59"/>
      <c r="G2" s="59"/>
    </row>
    <row r="3" spans="1:8" ht="9.75" customHeight="1">
      <c r="A3" s="60"/>
      <c r="B3" s="60"/>
      <c r="C3" s="60"/>
      <c r="D3" s="60"/>
      <c r="E3" s="60"/>
      <c r="F3" s="60"/>
      <c r="G3" s="60"/>
    </row>
    <row r="4" spans="1:8" ht="18.75" customHeight="1">
      <c r="A4" s="7"/>
      <c r="B4" s="61" t="s">
        <v>129</v>
      </c>
      <c r="C4" s="61"/>
      <c r="D4" s="61"/>
      <c r="E4" s="61"/>
      <c r="F4" s="61"/>
      <c r="G4" s="61"/>
      <c r="H4" s="6"/>
    </row>
    <row r="5" spans="1:8" ht="85.5" customHeight="1">
      <c r="A5" s="8" t="s">
        <v>1</v>
      </c>
      <c r="B5" s="9" t="s">
        <v>2</v>
      </c>
      <c r="C5" s="10" t="s">
        <v>3</v>
      </c>
      <c r="D5" s="9" t="s">
        <v>4</v>
      </c>
      <c r="E5" s="9" t="s">
        <v>5</v>
      </c>
      <c r="F5" s="11" t="s">
        <v>6</v>
      </c>
      <c r="G5" s="11" t="s">
        <v>118</v>
      </c>
      <c r="H5" s="11" t="s">
        <v>117</v>
      </c>
    </row>
    <row r="6" spans="1:8" ht="14.4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</row>
    <row r="7" spans="1:8" s="1" customFormat="1" ht="30" customHeight="1">
      <c r="A7" s="14"/>
      <c r="B7" s="15" t="s">
        <v>88</v>
      </c>
      <c r="C7" s="15" t="s">
        <v>87</v>
      </c>
      <c r="D7" s="14"/>
      <c r="E7" s="14"/>
      <c r="F7" s="14"/>
      <c r="G7" s="16"/>
      <c r="H7" s="16"/>
    </row>
    <row r="8" spans="1:8" s="1" customFormat="1" ht="56.25" customHeight="1">
      <c r="A8" s="14">
        <v>1</v>
      </c>
      <c r="B8" s="17" t="s">
        <v>9</v>
      </c>
      <c r="C8" s="17" t="s">
        <v>91</v>
      </c>
      <c r="D8" s="16" t="s">
        <v>7</v>
      </c>
      <c r="E8" s="18" t="s">
        <v>8</v>
      </c>
      <c r="F8" s="19">
        <v>19</v>
      </c>
      <c r="G8" s="16">
        <v>1.45</v>
      </c>
      <c r="H8" s="16">
        <f>+F8*G8</f>
        <v>27.55</v>
      </c>
    </row>
    <row r="9" spans="1:8" s="1" customFormat="1" ht="42" customHeight="1">
      <c r="A9" s="14">
        <v>2</v>
      </c>
      <c r="B9" s="20" t="s">
        <v>65</v>
      </c>
      <c r="C9" s="17" t="s">
        <v>92</v>
      </c>
      <c r="D9" s="16" t="s">
        <v>7</v>
      </c>
      <c r="E9" s="18" t="s">
        <v>8</v>
      </c>
      <c r="F9" s="21" t="s">
        <v>60</v>
      </c>
      <c r="G9" s="16">
        <v>2.74</v>
      </c>
      <c r="H9" s="16">
        <f t="shared" ref="H9:H56" si="0">+F9*G9</f>
        <v>4181.5140000000001</v>
      </c>
    </row>
    <row r="10" spans="1:8" s="1" customFormat="1" ht="24.75" customHeight="1">
      <c r="A10" s="14"/>
      <c r="B10" s="22" t="s">
        <v>89</v>
      </c>
      <c r="C10" s="22" t="s">
        <v>90</v>
      </c>
      <c r="D10" s="16"/>
      <c r="E10" s="18"/>
      <c r="F10" s="16"/>
      <c r="G10" s="16"/>
      <c r="H10" s="16"/>
    </row>
    <row r="11" spans="1:8" s="1" customFormat="1" ht="40.5" customHeight="1">
      <c r="A11" s="14">
        <v>1</v>
      </c>
      <c r="B11" s="17" t="s">
        <v>94</v>
      </c>
      <c r="C11" s="17" t="s">
        <v>93</v>
      </c>
      <c r="D11" s="16" t="s">
        <v>7</v>
      </c>
      <c r="E11" s="18" t="s">
        <v>8</v>
      </c>
      <c r="F11" s="21" t="s">
        <v>61</v>
      </c>
      <c r="G11" s="16">
        <v>3.2650000000000001</v>
      </c>
      <c r="H11" s="16">
        <f t="shared" si="0"/>
        <v>74.442000000000007</v>
      </c>
    </row>
    <row r="12" spans="1:8" s="1" customFormat="1" ht="30" customHeight="1">
      <c r="A12" s="14"/>
      <c r="B12" s="22" t="s">
        <v>101</v>
      </c>
      <c r="C12" s="22" t="s">
        <v>100</v>
      </c>
      <c r="D12" s="16"/>
      <c r="E12" s="16"/>
      <c r="F12" s="16"/>
      <c r="G12" s="16"/>
      <c r="H12" s="16"/>
    </row>
    <row r="13" spans="1:8" s="1" customFormat="1" ht="43.5" customHeight="1">
      <c r="A13" s="24">
        <v>2</v>
      </c>
      <c r="B13" s="20" t="s">
        <v>10</v>
      </c>
      <c r="C13" s="20" t="s">
        <v>11</v>
      </c>
      <c r="D13" s="18" t="s">
        <v>12</v>
      </c>
      <c r="E13" s="16" t="s">
        <v>13</v>
      </c>
      <c r="F13" s="25" t="s">
        <v>62</v>
      </c>
      <c r="G13" s="25" t="s">
        <v>120</v>
      </c>
      <c r="H13" s="16">
        <f t="shared" si="0"/>
        <v>12</v>
      </c>
    </row>
    <row r="14" spans="1:8" s="1" customFormat="1" ht="26.25" customHeight="1">
      <c r="A14" s="14"/>
      <c r="B14" s="22" t="s">
        <v>102</v>
      </c>
      <c r="C14" s="22" t="s">
        <v>103</v>
      </c>
      <c r="D14" s="16"/>
      <c r="E14" s="16"/>
      <c r="F14" s="16"/>
      <c r="G14" s="16"/>
      <c r="H14" s="16"/>
    </row>
    <row r="15" spans="1:8" s="1" customFormat="1" ht="34.5">
      <c r="A15" s="14">
        <v>1</v>
      </c>
      <c r="B15" s="17" t="s">
        <v>14</v>
      </c>
      <c r="C15" s="20" t="s">
        <v>15</v>
      </c>
      <c r="D15" s="16" t="s">
        <v>13</v>
      </c>
      <c r="E15" s="18" t="s">
        <v>12</v>
      </c>
      <c r="F15" s="16">
        <v>3127.5</v>
      </c>
      <c r="G15" s="16">
        <v>5.2640000000000002</v>
      </c>
      <c r="H15" s="16">
        <f t="shared" si="0"/>
        <v>16463.16</v>
      </c>
    </row>
    <row r="16" spans="1:8" s="1" customFormat="1" ht="26.25" customHeight="1">
      <c r="A16" s="14">
        <v>2</v>
      </c>
      <c r="B16" s="17" t="s">
        <v>16</v>
      </c>
      <c r="C16" s="20" t="s">
        <v>17</v>
      </c>
      <c r="D16" s="16" t="s">
        <v>13</v>
      </c>
      <c r="E16" s="18" t="s">
        <v>12</v>
      </c>
      <c r="F16" s="16">
        <v>3127.5</v>
      </c>
      <c r="G16" s="16">
        <v>7.1349999999999998</v>
      </c>
      <c r="H16" s="16">
        <f t="shared" si="0"/>
        <v>22314.712499999998</v>
      </c>
    </row>
    <row r="17" spans="1:8" s="1" customFormat="1" ht="24.75" customHeight="1">
      <c r="A17" s="14">
        <v>3</v>
      </c>
      <c r="B17" s="17" t="s">
        <v>18</v>
      </c>
      <c r="C17" s="20" t="s">
        <v>19</v>
      </c>
      <c r="D17" s="16" t="s">
        <v>13</v>
      </c>
      <c r="E17" s="18" t="s">
        <v>12</v>
      </c>
      <c r="F17" s="16">
        <v>3136.5</v>
      </c>
      <c r="G17" s="16">
        <v>1.6870000000000001</v>
      </c>
      <c r="H17" s="16">
        <f t="shared" si="0"/>
        <v>5291.2754999999997</v>
      </c>
    </row>
    <row r="18" spans="1:8" s="1" customFormat="1" ht="36.75">
      <c r="A18" s="14">
        <v>4</v>
      </c>
      <c r="B18" s="17" t="s">
        <v>96</v>
      </c>
      <c r="C18" s="20" t="s">
        <v>20</v>
      </c>
      <c r="D18" s="16" t="s">
        <v>13</v>
      </c>
      <c r="E18" s="18" t="s">
        <v>12</v>
      </c>
      <c r="F18" s="16">
        <f>+F16</f>
        <v>3127.5</v>
      </c>
      <c r="G18" s="16">
        <v>0.317</v>
      </c>
      <c r="H18" s="16">
        <f t="shared" si="0"/>
        <v>991.41750000000002</v>
      </c>
    </row>
    <row r="19" spans="1:8" s="1" customFormat="1" ht="34.5">
      <c r="A19" s="14">
        <v>5</v>
      </c>
      <c r="B19" s="17" t="s">
        <v>21</v>
      </c>
      <c r="C19" s="20" t="s">
        <v>22</v>
      </c>
      <c r="D19" s="16" t="s">
        <v>13</v>
      </c>
      <c r="E19" s="18" t="s">
        <v>12</v>
      </c>
      <c r="F19" s="16">
        <v>3162.6</v>
      </c>
      <c r="G19" s="16">
        <v>1.2669999999999999</v>
      </c>
      <c r="H19" s="16">
        <f t="shared" si="0"/>
        <v>4007.0141999999996</v>
      </c>
    </row>
    <row r="20" spans="1:8" s="1" customFormat="1" ht="19.5">
      <c r="A20" s="14"/>
      <c r="B20" s="17" t="s">
        <v>63</v>
      </c>
      <c r="C20" s="43" t="s">
        <v>64</v>
      </c>
      <c r="D20" s="16" t="s">
        <v>13</v>
      </c>
      <c r="E20" s="18" t="s">
        <v>12</v>
      </c>
      <c r="F20" s="44" t="s">
        <v>121</v>
      </c>
      <c r="G20" s="16">
        <v>8.9510000000000005</v>
      </c>
      <c r="H20" s="16">
        <f t="shared" si="0"/>
        <v>360.27775000000003</v>
      </c>
    </row>
    <row r="21" spans="1:8" ht="24.75" customHeight="1">
      <c r="A21" s="12"/>
      <c r="B21" s="15" t="s">
        <v>104</v>
      </c>
      <c r="C21" s="15" t="s">
        <v>105</v>
      </c>
      <c r="D21" s="26"/>
      <c r="E21" s="27"/>
      <c r="F21" s="13"/>
      <c r="G21" s="13"/>
      <c r="H21" s="16"/>
    </row>
    <row r="22" spans="1:8" ht="42.75" customHeight="1">
      <c r="A22" s="12">
        <v>1</v>
      </c>
      <c r="B22" s="17" t="s">
        <v>126</v>
      </c>
      <c r="C22" s="17" t="s">
        <v>95</v>
      </c>
      <c r="D22" s="16" t="s">
        <v>7</v>
      </c>
      <c r="E22" s="18" t="s">
        <v>8</v>
      </c>
      <c r="F22" s="16">
        <v>352</v>
      </c>
      <c r="G22" s="13">
        <v>3.04</v>
      </c>
      <c r="H22" s="16">
        <f t="shared" si="0"/>
        <v>1070.08</v>
      </c>
    </row>
    <row r="23" spans="1:8" ht="34.5">
      <c r="A23" s="12">
        <v>2</v>
      </c>
      <c r="B23" s="20" t="s">
        <v>23</v>
      </c>
      <c r="C23" s="20" t="s">
        <v>24</v>
      </c>
      <c r="D23" s="13" t="s">
        <v>25</v>
      </c>
      <c r="E23" s="18" t="s">
        <v>12</v>
      </c>
      <c r="F23" s="45">
        <v>1172</v>
      </c>
      <c r="G23" s="16">
        <v>5.2640000000000002</v>
      </c>
      <c r="H23" s="16">
        <f t="shared" si="0"/>
        <v>6169.4080000000004</v>
      </c>
    </row>
    <row r="24" spans="1:8" ht="22.5" customHeight="1">
      <c r="A24" s="12">
        <v>3</v>
      </c>
      <c r="B24" s="17" t="s">
        <v>16</v>
      </c>
      <c r="C24" s="20" t="s">
        <v>17</v>
      </c>
      <c r="D24" s="16" t="s">
        <v>13</v>
      </c>
      <c r="E24" s="18" t="s">
        <v>12</v>
      </c>
      <c r="F24" s="16">
        <v>1172</v>
      </c>
      <c r="G24" s="16">
        <v>7.1349999999999998</v>
      </c>
      <c r="H24" s="16">
        <f t="shared" si="0"/>
        <v>8362.2199999999993</v>
      </c>
    </row>
    <row r="25" spans="1:8" ht="22.5" customHeight="1">
      <c r="A25" s="14">
        <v>4</v>
      </c>
      <c r="B25" s="29" t="s">
        <v>66</v>
      </c>
      <c r="C25" s="20" t="s">
        <v>67</v>
      </c>
      <c r="D25" s="13" t="s">
        <v>25</v>
      </c>
      <c r="E25" s="18" t="s">
        <v>12</v>
      </c>
      <c r="F25" s="45">
        <v>1172</v>
      </c>
      <c r="G25" s="16">
        <v>1.6870000000000001</v>
      </c>
      <c r="H25" s="16">
        <f t="shared" si="0"/>
        <v>1977.164</v>
      </c>
    </row>
    <row r="26" spans="1:8" ht="36.75">
      <c r="A26" s="14">
        <v>5</v>
      </c>
      <c r="B26" s="29" t="s">
        <v>97</v>
      </c>
      <c r="C26" s="20" t="s">
        <v>20</v>
      </c>
      <c r="D26" s="13" t="s">
        <v>25</v>
      </c>
      <c r="E26" s="18" t="s">
        <v>12</v>
      </c>
      <c r="F26" s="45">
        <f>+F25</f>
        <v>1172</v>
      </c>
      <c r="G26" s="16">
        <v>0.317</v>
      </c>
      <c r="H26" s="16">
        <f t="shared" si="0"/>
        <v>371.524</v>
      </c>
    </row>
    <row r="27" spans="1:8" ht="17.25">
      <c r="A27" s="14"/>
      <c r="B27" s="23" t="s">
        <v>26</v>
      </c>
      <c r="C27" s="23" t="s">
        <v>27</v>
      </c>
      <c r="D27" s="13"/>
      <c r="E27" s="18"/>
      <c r="F27" s="28"/>
      <c r="G27" s="13"/>
      <c r="H27" s="16">
        <f t="shared" si="0"/>
        <v>0</v>
      </c>
    </row>
    <row r="28" spans="1:8" ht="19.5">
      <c r="A28" s="14">
        <v>1</v>
      </c>
      <c r="B28" s="20" t="s">
        <v>28</v>
      </c>
      <c r="C28" s="20" t="s">
        <v>29</v>
      </c>
      <c r="D28" s="16" t="s">
        <v>7</v>
      </c>
      <c r="E28" s="18" t="s">
        <v>8</v>
      </c>
      <c r="F28" s="30">
        <f>1.105/1.5</f>
        <v>0.73666666666666669</v>
      </c>
      <c r="G28" s="13">
        <v>11.859</v>
      </c>
      <c r="H28" s="16">
        <f t="shared" si="0"/>
        <v>8.7361300000000011</v>
      </c>
    </row>
    <row r="29" spans="1:8" ht="17.25">
      <c r="A29" s="14">
        <v>2</v>
      </c>
      <c r="B29" s="31" t="s">
        <v>30</v>
      </c>
      <c r="C29" s="31" t="s">
        <v>31</v>
      </c>
      <c r="D29" s="16" t="s">
        <v>32</v>
      </c>
      <c r="E29" s="18" t="s">
        <v>40</v>
      </c>
      <c r="F29" s="16">
        <v>10</v>
      </c>
      <c r="G29" s="13">
        <v>137.08000000000001</v>
      </c>
      <c r="H29" s="16">
        <f t="shared" si="0"/>
        <v>1370.8000000000002</v>
      </c>
    </row>
    <row r="30" spans="1:8" ht="17.25">
      <c r="A30" s="14"/>
      <c r="B30" s="31" t="s">
        <v>99</v>
      </c>
      <c r="C30" s="31" t="s">
        <v>98</v>
      </c>
      <c r="D30" s="16" t="s">
        <v>32</v>
      </c>
      <c r="E30" s="18" t="s">
        <v>40</v>
      </c>
      <c r="F30" s="16">
        <v>10</v>
      </c>
      <c r="G30" s="13">
        <v>3.7789999999999999</v>
      </c>
      <c r="H30" s="16">
        <f t="shared" si="0"/>
        <v>37.79</v>
      </c>
    </row>
    <row r="31" spans="1:8" s="1" customFormat="1" ht="24" customHeight="1">
      <c r="A31" s="14"/>
      <c r="B31" s="20" t="s">
        <v>122</v>
      </c>
      <c r="C31" s="20" t="s">
        <v>123</v>
      </c>
      <c r="D31" s="64" t="s">
        <v>125</v>
      </c>
      <c r="E31" s="64" t="s">
        <v>124</v>
      </c>
      <c r="F31" s="56">
        <v>1.5509999999999999</v>
      </c>
      <c r="G31" s="67">
        <v>854.99</v>
      </c>
      <c r="H31" s="56">
        <f t="shared" si="0"/>
        <v>1326.0894900000001</v>
      </c>
    </row>
    <row r="32" spans="1:8" s="1" customFormat="1" ht="24" customHeight="1">
      <c r="A32" s="14"/>
      <c r="B32" s="20" t="s">
        <v>71</v>
      </c>
      <c r="C32" s="20" t="s">
        <v>70</v>
      </c>
      <c r="D32" s="65"/>
      <c r="E32" s="65"/>
      <c r="F32" s="57"/>
      <c r="G32" s="68"/>
      <c r="H32" s="57"/>
    </row>
    <row r="33" spans="1:11" s="1" customFormat="1" ht="24" customHeight="1">
      <c r="A33" s="14"/>
      <c r="B33" s="20" t="s">
        <v>68</v>
      </c>
      <c r="C33" s="20" t="s">
        <v>69</v>
      </c>
      <c r="D33" s="66"/>
      <c r="E33" s="66"/>
      <c r="F33" s="58"/>
      <c r="G33" s="69"/>
      <c r="H33" s="58"/>
    </row>
    <row r="34" spans="1:11" ht="21.75" customHeight="1">
      <c r="A34" s="14"/>
      <c r="B34" s="15" t="s">
        <v>106</v>
      </c>
      <c r="C34" s="15" t="s">
        <v>107</v>
      </c>
      <c r="D34" s="13"/>
      <c r="E34" s="32"/>
      <c r="F34" s="13"/>
      <c r="G34" s="13"/>
      <c r="H34" s="16"/>
    </row>
    <row r="35" spans="1:11" ht="27" customHeight="1">
      <c r="A35" s="14">
        <v>1</v>
      </c>
      <c r="B35" s="17" t="s">
        <v>35</v>
      </c>
      <c r="C35" s="17" t="s">
        <v>36</v>
      </c>
      <c r="D35" s="16" t="s">
        <v>13</v>
      </c>
      <c r="E35" s="18" t="s">
        <v>12</v>
      </c>
      <c r="F35" s="21" t="s">
        <v>72</v>
      </c>
      <c r="G35" s="13">
        <v>9.25</v>
      </c>
      <c r="H35" s="16">
        <f t="shared" si="0"/>
        <v>4844.6875</v>
      </c>
    </row>
    <row r="36" spans="1:11" ht="36.75" customHeight="1">
      <c r="A36" s="14">
        <v>2</v>
      </c>
      <c r="B36" s="17" t="s">
        <v>127</v>
      </c>
      <c r="C36" s="17" t="s">
        <v>37</v>
      </c>
      <c r="D36" s="16" t="s">
        <v>13</v>
      </c>
      <c r="E36" s="18" t="s">
        <v>12</v>
      </c>
      <c r="F36" s="21" t="s">
        <v>72</v>
      </c>
      <c r="G36" s="13">
        <v>3</v>
      </c>
      <c r="H36" s="16">
        <f t="shared" si="0"/>
        <v>1571.25</v>
      </c>
    </row>
    <row r="37" spans="1:11" ht="59.25" customHeight="1">
      <c r="A37" s="14">
        <v>3</v>
      </c>
      <c r="B37" s="17" t="s">
        <v>38</v>
      </c>
      <c r="C37" s="17" t="s">
        <v>39</v>
      </c>
      <c r="D37" s="16" t="s">
        <v>32</v>
      </c>
      <c r="E37" s="18" t="s">
        <v>40</v>
      </c>
      <c r="F37" s="18">
        <v>456.5</v>
      </c>
      <c r="G37" s="33">
        <v>11.02</v>
      </c>
      <c r="H37" s="16">
        <f t="shared" si="0"/>
        <v>5030.63</v>
      </c>
    </row>
    <row r="38" spans="1:11" ht="60.75" customHeight="1">
      <c r="A38" s="14"/>
      <c r="B38" s="46" t="s">
        <v>73</v>
      </c>
      <c r="C38" s="46" t="s">
        <v>74</v>
      </c>
      <c r="D38" s="16" t="s">
        <v>32</v>
      </c>
      <c r="E38" s="18" t="s">
        <v>40</v>
      </c>
      <c r="F38" s="34">
        <v>449</v>
      </c>
      <c r="G38" s="13">
        <v>9.02</v>
      </c>
      <c r="H38" s="16">
        <f t="shared" si="0"/>
        <v>4049.98</v>
      </c>
    </row>
    <row r="39" spans="1:11" s="1" customFormat="1" ht="22.5" customHeight="1">
      <c r="A39" s="14"/>
      <c r="B39" s="15" t="s">
        <v>108</v>
      </c>
      <c r="C39" s="15" t="s">
        <v>109</v>
      </c>
      <c r="D39" s="14"/>
      <c r="E39" s="14"/>
      <c r="F39" s="14"/>
      <c r="G39" s="16"/>
      <c r="H39" s="16"/>
    </row>
    <row r="40" spans="1:11" s="1" customFormat="1" ht="27" customHeight="1">
      <c r="A40" s="14">
        <v>1</v>
      </c>
      <c r="B40" s="17" t="s">
        <v>42</v>
      </c>
      <c r="C40" s="17" t="s">
        <v>43</v>
      </c>
      <c r="D40" s="16" t="s">
        <v>46</v>
      </c>
      <c r="E40" s="16" t="s">
        <v>82</v>
      </c>
      <c r="F40" s="16">
        <v>409</v>
      </c>
      <c r="G40" s="16">
        <v>13.566000000000001</v>
      </c>
      <c r="H40" s="16">
        <f t="shared" si="0"/>
        <v>5548.4940000000006</v>
      </c>
    </row>
    <row r="41" spans="1:11" s="1" customFormat="1" ht="26.25" customHeight="1">
      <c r="A41" s="14">
        <v>2</v>
      </c>
      <c r="B41" s="17" t="s">
        <v>28</v>
      </c>
      <c r="C41" s="31" t="s">
        <v>41</v>
      </c>
      <c r="D41" s="16" t="s">
        <v>7</v>
      </c>
      <c r="E41" s="18" t="s">
        <v>8</v>
      </c>
      <c r="F41" s="16">
        <v>25.8</v>
      </c>
      <c r="G41" s="16">
        <v>11.85</v>
      </c>
      <c r="H41" s="16">
        <f t="shared" si="0"/>
        <v>305.73</v>
      </c>
    </row>
    <row r="42" spans="1:11" s="1" customFormat="1" ht="25.5" customHeight="1">
      <c r="A42" s="14">
        <v>3</v>
      </c>
      <c r="B42" s="20" t="s">
        <v>33</v>
      </c>
      <c r="C42" s="20" t="s">
        <v>34</v>
      </c>
      <c r="D42" s="16" t="s">
        <v>13</v>
      </c>
      <c r="E42" s="18" t="s">
        <v>12</v>
      </c>
      <c r="F42" s="19">
        <v>397</v>
      </c>
      <c r="G42" s="16">
        <v>1.4510000000000001</v>
      </c>
      <c r="H42" s="16">
        <f t="shared" si="0"/>
        <v>576.04700000000003</v>
      </c>
    </row>
    <row r="43" spans="1:11" s="52" customFormat="1" ht="20.25">
      <c r="A43" s="24"/>
      <c r="B43" s="48" t="s">
        <v>111</v>
      </c>
      <c r="C43" s="48" t="s">
        <v>110</v>
      </c>
      <c r="D43" s="49"/>
      <c r="E43" s="50"/>
      <c r="F43" s="51"/>
      <c r="G43" s="49"/>
      <c r="H43" s="16">
        <f t="shared" si="0"/>
        <v>0</v>
      </c>
    </row>
    <row r="44" spans="1:11" s="1" customFormat="1" ht="19.5">
      <c r="A44" s="14"/>
      <c r="B44" s="46" t="s">
        <v>75</v>
      </c>
      <c r="C44" s="46" t="s">
        <v>77</v>
      </c>
      <c r="D44" s="16" t="s">
        <v>81</v>
      </c>
      <c r="E44" s="16" t="s">
        <v>83</v>
      </c>
      <c r="F44" s="28">
        <v>0.12</v>
      </c>
      <c r="G44" s="16">
        <v>86.412000000000006</v>
      </c>
      <c r="H44" s="16">
        <f t="shared" si="0"/>
        <v>10.369440000000001</v>
      </c>
    </row>
    <row r="45" spans="1:11" s="1" customFormat="1" ht="17.25">
      <c r="A45" s="14"/>
      <c r="B45" s="46" t="s">
        <v>76</v>
      </c>
      <c r="C45" s="46" t="s">
        <v>78</v>
      </c>
      <c r="D45" s="16" t="s">
        <v>46</v>
      </c>
      <c r="E45" s="16" t="s">
        <v>82</v>
      </c>
      <c r="F45" s="19">
        <v>1</v>
      </c>
      <c r="G45" s="16">
        <v>165.2</v>
      </c>
      <c r="H45" s="16">
        <f t="shared" si="0"/>
        <v>165.2</v>
      </c>
    </row>
    <row r="46" spans="1:11" s="1" customFormat="1" ht="39">
      <c r="A46" s="53"/>
      <c r="B46" s="17" t="s">
        <v>79</v>
      </c>
      <c r="C46" s="17" t="s">
        <v>80</v>
      </c>
      <c r="D46" s="16" t="s">
        <v>46</v>
      </c>
      <c r="E46" s="16" t="s">
        <v>82</v>
      </c>
      <c r="F46" s="47">
        <v>1</v>
      </c>
      <c r="G46" s="16">
        <v>221.2</v>
      </c>
      <c r="H46" s="16">
        <f t="shared" si="0"/>
        <v>221.2</v>
      </c>
    </row>
    <row r="47" spans="1:11" ht="20.25" customHeight="1">
      <c r="A47" s="35"/>
      <c r="B47" s="36" t="s">
        <v>112</v>
      </c>
      <c r="C47" s="15" t="s">
        <v>113</v>
      </c>
      <c r="D47" s="33"/>
      <c r="E47" s="32"/>
      <c r="F47" s="33"/>
      <c r="G47" s="13"/>
      <c r="H47" s="16"/>
    </row>
    <row r="48" spans="1:11" ht="39" customHeight="1">
      <c r="A48" s="14">
        <v>1</v>
      </c>
      <c r="B48" s="37" t="s">
        <v>85</v>
      </c>
      <c r="C48" s="37" t="s">
        <v>84</v>
      </c>
      <c r="D48" s="18" t="s">
        <v>13</v>
      </c>
      <c r="E48" s="18" t="s">
        <v>12</v>
      </c>
      <c r="F48" s="18">
        <v>47.66</v>
      </c>
      <c r="G48" s="13">
        <v>10.8</v>
      </c>
      <c r="H48" s="16">
        <f t="shared" si="0"/>
        <v>514.72799999999995</v>
      </c>
      <c r="K48" s="38"/>
    </row>
    <row r="49" spans="1:10" ht="19.5" customHeight="1">
      <c r="A49" s="14"/>
      <c r="B49" s="36" t="s">
        <v>114</v>
      </c>
      <c r="C49" s="36" t="s">
        <v>115</v>
      </c>
      <c r="D49" s="13"/>
      <c r="E49" s="33"/>
      <c r="F49" s="13"/>
      <c r="G49" s="13"/>
      <c r="H49" s="16"/>
    </row>
    <row r="50" spans="1:10" ht="20.100000000000001" customHeight="1">
      <c r="A50" s="14">
        <v>1</v>
      </c>
      <c r="B50" s="17" t="s">
        <v>44</v>
      </c>
      <c r="C50" s="17" t="s">
        <v>45</v>
      </c>
      <c r="D50" s="18"/>
      <c r="E50" s="18"/>
      <c r="F50" s="16"/>
      <c r="G50" s="13"/>
      <c r="H50" s="16"/>
    </row>
    <row r="51" spans="1:10" ht="20.100000000000001" customHeight="1">
      <c r="A51" s="14"/>
      <c r="B51" s="17" t="s">
        <v>48</v>
      </c>
      <c r="C51" s="17" t="s">
        <v>49</v>
      </c>
      <c r="D51" s="18" t="s">
        <v>46</v>
      </c>
      <c r="E51" s="18" t="s">
        <v>47</v>
      </c>
      <c r="F51" s="16">
        <v>4</v>
      </c>
      <c r="G51" s="13">
        <v>31</v>
      </c>
      <c r="H51" s="16">
        <f t="shared" si="0"/>
        <v>124</v>
      </c>
    </row>
    <row r="52" spans="1:10" ht="20.100000000000001" customHeight="1">
      <c r="A52" s="14"/>
      <c r="B52" s="17" t="s">
        <v>50</v>
      </c>
      <c r="C52" s="17" t="s">
        <v>51</v>
      </c>
      <c r="D52" s="18" t="s">
        <v>46</v>
      </c>
      <c r="E52" s="18" t="s">
        <v>47</v>
      </c>
      <c r="F52" s="16">
        <v>21</v>
      </c>
      <c r="G52" s="13">
        <v>31</v>
      </c>
      <c r="H52" s="16">
        <f t="shared" si="0"/>
        <v>651</v>
      </c>
    </row>
    <row r="53" spans="1:10" ht="20.100000000000001" customHeight="1">
      <c r="A53" s="14"/>
      <c r="B53" s="17" t="s">
        <v>52</v>
      </c>
      <c r="C53" s="17" t="s">
        <v>53</v>
      </c>
      <c r="D53" s="18" t="s">
        <v>46</v>
      </c>
      <c r="E53" s="18" t="s">
        <v>47</v>
      </c>
      <c r="F53" s="16">
        <v>2</v>
      </c>
      <c r="G53" s="13">
        <v>31</v>
      </c>
      <c r="H53" s="16">
        <f t="shared" si="0"/>
        <v>62</v>
      </c>
    </row>
    <row r="54" spans="1:10" ht="20.100000000000001" customHeight="1">
      <c r="A54" s="14"/>
      <c r="B54" s="17" t="s">
        <v>54</v>
      </c>
      <c r="C54" s="17" t="s">
        <v>55</v>
      </c>
      <c r="D54" s="18" t="s">
        <v>46</v>
      </c>
      <c r="E54" s="18" t="s">
        <v>47</v>
      </c>
      <c r="F54" s="16">
        <v>6</v>
      </c>
      <c r="G54" s="13">
        <v>31</v>
      </c>
      <c r="H54" s="16">
        <f t="shared" si="0"/>
        <v>186</v>
      </c>
    </row>
    <row r="55" spans="1:10" ht="22.5" customHeight="1">
      <c r="A55" s="14">
        <v>2</v>
      </c>
      <c r="B55" s="31" t="s">
        <v>56</v>
      </c>
      <c r="C55" s="31" t="s">
        <v>57</v>
      </c>
      <c r="D55" s="16" t="s">
        <v>7</v>
      </c>
      <c r="E55" s="18" t="s">
        <v>8</v>
      </c>
      <c r="F55" s="21" t="s">
        <v>116</v>
      </c>
      <c r="G55" s="13">
        <v>27.06</v>
      </c>
      <c r="H55" s="16">
        <f t="shared" si="0"/>
        <v>76.850399999999993</v>
      </c>
    </row>
    <row r="56" spans="1:10" ht="20.100000000000001" customHeight="1">
      <c r="A56" s="14"/>
      <c r="B56" s="31" t="s">
        <v>58</v>
      </c>
      <c r="C56" s="31" t="s">
        <v>59</v>
      </c>
      <c r="D56" s="18" t="s">
        <v>32</v>
      </c>
      <c r="E56" s="18" t="s">
        <v>40</v>
      </c>
      <c r="F56" s="16">
        <v>88.35</v>
      </c>
      <c r="G56" s="13">
        <v>4.32</v>
      </c>
      <c r="H56" s="16">
        <f t="shared" si="0"/>
        <v>381.67200000000003</v>
      </c>
    </row>
    <row r="57" spans="1:10" ht="30.75" customHeight="1">
      <c r="A57" s="62" t="s">
        <v>119</v>
      </c>
      <c r="B57" s="63"/>
      <c r="C57" s="63"/>
      <c r="D57" s="63"/>
      <c r="E57" s="63"/>
      <c r="F57" s="63"/>
      <c r="G57" s="63"/>
      <c r="H57" s="54">
        <f>SUM(H7:H56)</f>
        <v>98737.013410000014</v>
      </c>
      <c r="J57" s="55"/>
    </row>
    <row r="58" spans="1:10" ht="16.5" customHeight="1">
      <c r="A58" s="39"/>
      <c r="B58" s="40"/>
      <c r="C58" s="40"/>
      <c r="D58" s="6"/>
      <c r="E58" s="6"/>
      <c r="F58" s="4"/>
      <c r="G58" s="4"/>
    </row>
    <row r="59" spans="1:10">
      <c r="A59" s="60" t="s">
        <v>86</v>
      </c>
      <c r="B59" s="60"/>
      <c r="C59" s="60"/>
      <c r="D59" s="60"/>
      <c r="E59" s="60"/>
      <c r="F59" s="60"/>
      <c r="G59" s="60"/>
      <c r="J59" s="55"/>
    </row>
    <row r="60" spans="1:10">
      <c r="B60" s="41"/>
      <c r="D60" s="42"/>
      <c r="E60" s="42"/>
      <c r="F60" s="42"/>
      <c r="G60" s="41"/>
    </row>
    <row r="61" spans="1:10" ht="20.100000000000001" customHeight="1"/>
    <row r="62" spans="1:10" ht="20.100000000000001" customHeight="1"/>
    <row r="63" spans="1:10" ht="20.100000000000001" customHeight="1"/>
    <row r="64" spans="1:10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</sheetData>
  <mergeCells count="10">
    <mergeCell ref="H31:H33"/>
    <mergeCell ref="A2:G2"/>
    <mergeCell ref="A3:G3"/>
    <mergeCell ref="B4:G4"/>
    <mergeCell ref="A59:G59"/>
    <mergeCell ref="A57:G57"/>
    <mergeCell ref="D31:D33"/>
    <mergeCell ref="E31:E33"/>
    <mergeCell ref="F31:F33"/>
    <mergeCell ref="G31:G33"/>
  </mergeCells>
  <phoneticPr fontId="19" type="noConversion"/>
  <pageMargins left="0.59055118110236204" right="0.196850393700787" top="0.196850393700787" bottom="0.196850393700787" header="0.118110236220472" footer="0.23622047244094499"/>
  <pageSetup paperSize="9" scale="60" fitToHeight="0" orientation="landscape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r:id="rId5">
            <anchor moveWithCells="1">
              <from>
                <xdr:col>2</xdr:col>
                <xdr:colOff>1943100</xdr:colOff>
                <xdr:row>57</xdr:row>
                <xdr:rowOff>19050</xdr:rowOff>
              </from>
              <to>
                <xdr:col>2</xdr:col>
                <xdr:colOff>2962275</xdr:colOff>
                <xdr:row>59</xdr:row>
                <xdr:rowOff>190500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RePack by Diakov</cp:lastModifiedBy>
  <cp:lastPrinted>2026-04-21T06:45:54Z</cp:lastPrinted>
  <dcterms:created xsi:type="dcterms:W3CDTF">2009-04-22T11:41:00Z</dcterms:created>
  <dcterms:modified xsi:type="dcterms:W3CDTF">2026-04-21T08:40:13Z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B9D58EF477B34BE89E5DE0EEBA63CF50_12</vt:lpwstr>
  </property>
  <property fmtid="{D5CDD505-2E9C-101B-9397-08002B2CF9AE}" pid="3" name="KSOProductBuildVer">
    <vt:lpwstr>1049-12.2.0.23155</vt:lpwstr>
  </property>
</Properties>
</file>